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4DD2D827-2FCC-4116-85DE-B707F29B13B6}" xr6:coauthVersionLast="47" xr6:coauthVersionMax="47" xr10:uidLastSave="{00000000-0000-0000-0000-000000000000}"/>
  <bookViews>
    <workbookView xWindow="-108" yWindow="-108" windowWidth="23256" windowHeight="12576" activeTab="5" xr2:uid="{7E9FFBD6-36E3-4B36-BCD1-311AC119141E}"/>
  </bookViews>
  <sheets>
    <sheet name="IO 7 Story " sheetId="1" r:id="rId1"/>
    <sheet name="IO 7 Story  Damper " sheetId="2" r:id="rId2"/>
    <sheet name="LS 7 Story " sheetId="3" r:id="rId3"/>
    <sheet name="LS 7 Story Damper" sheetId="4" r:id="rId4"/>
    <sheet name="CP 7 Story  " sheetId="5" r:id="rId5"/>
    <sheet name="CP 7 Story Dampe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4" i="1"/>
  <c r="C15" i="6"/>
  <c r="C14" i="6"/>
  <c r="B18" i="6"/>
  <c r="C12" i="6"/>
  <c r="F11" i="6"/>
  <c r="F10" i="6"/>
  <c r="F9" i="6"/>
  <c r="F8" i="6"/>
  <c r="F7" i="6"/>
  <c r="F6" i="6"/>
  <c r="F5" i="6"/>
  <c r="F4" i="6"/>
  <c r="F3" i="6"/>
  <c r="F2" i="6"/>
  <c r="C15" i="5"/>
  <c r="C14" i="5"/>
  <c r="C13" i="5"/>
  <c r="C12" i="5"/>
  <c r="F11" i="5"/>
  <c r="C11" i="5"/>
  <c r="F10" i="5"/>
  <c r="F9" i="5"/>
  <c r="F8" i="5"/>
  <c r="F7" i="5"/>
  <c r="F6" i="5"/>
  <c r="F5" i="5"/>
  <c r="F4" i="5"/>
  <c r="F3" i="5"/>
  <c r="F2" i="5"/>
  <c r="C15" i="4"/>
  <c r="C14" i="4"/>
  <c r="C13" i="4"/>
  <c r="C12" i="4"/>
  <c r="F11" i="4"/>
  <c r="C11" i="4"/>
  <c r="F10" i="4"/>
  <c r="F9" i="4"/>
  <c r="F8" i="4"/>
  <c r="C8" i="4"/>
  <c r="F7" i="4"/>
  <c r="F6" i="4"/>
  <c r="F5" i="4"/>
  <c r="F4" i="4"/>
  <c r="F3" i="4"/>
  <c r="F2" i="4"/>
  <c r="B17" i="6" l="1"/>
  <c r="G10" i="6" s="1"/>
  <c r="B18" i="5"/>
  <c r="B17" i="5"/>
  <c r="B17" i="4"/>
  <c r="B18" i="4"/>
  <c r="C15" i="3"/>
  <c r="C14" i="3"/>
  <c r="C13" i="3"/>
  <c r="C12" i="3"/>
  <c r="F11" i="3"/>
  <c r="C11" i="3"/>
  <c r="F10" i="3"/>
  <c r="F9" i="3"/>
  <c r="F8" i="3"/>
  <c r="C8" i="3"/>
  <c r="F7" i="3"/>
  <c r="F6" i="3"/>
  <c r="F5" i="3"/>
  <c r="F4" i="3"/>
  <c r="F3" i="3"/>
  <c r="F2" i="3"/>
  <c r="C15" i="2"/>
  <c r="C14" i="2"/>
  <c r="C13" i="2"/>
  <c r="C12" i="2"/>
  <c r="F11" i="2"/>
  <c r="C11" i="2"/>
  <c r="F10" i="2"/>
  <c r="F9" i="2"/>
  <c r="F8" i="2"/>
  <c r="C8" i="2"/>
  <c r="F7" i="2"/>
  <c r="F6" i="2"/>
  <c r="C6" i="2"/>
  <c r="F5" i="2"/>
  <c r="C5" i="2"/>
  <c r="F4" i="2"/>
  <c r="F3" i="2"/>
  <c r="F2" i="2"/>
  <c r="C2" i="2"/>
  <c r="F11" i="1"/>
  <c r="F10" i="1"/>
  <c r="F9" i="1"/>
  <c r="F8" i="1"/>
  <c r="F7" i="1"/>
  <c r="F6" i="1"/>
  <c r="F5" i="1"/>
  <c r="F4" i="1"/>
  <c r="F3" i="1"/>
  <c r="F2" i="1"/>
  <c r="C5" i="1"/>
  <c r="C6" i="1"/>
  <c r="C7" i="1"/>
  <c r="C8" i="1"/>
  <c r="C9" i="1"/>
  <c r="C10" i="1"/>
  <c r="C11" i="1"/>
  <c r="C12" i="1"/>
  <c r="C13" i="1"/>
  <c r="C14" i="1"/>
  <c r="C15" i="1"/>
  <c r="C2" i="1"/>
  <c r="B18" i="1" l="1"/>
  <c r="B17" i="1"/>
  <c r="G11" i="6"/>
  <c r="G6" i="6"/>
  <c r="G5" i="6"/>
  <c r="G3" i="6"/>
  <c r="G9" i="6"/>
  <c r="G2" i="6"/>
  <c r="G7" i="6"/>
  <c r="G4" i="6"/>
  <c r="G8" i="6"/>
  <c r="G4" i="5"/>
  <c r="G6" i="5"/>
  <c r="G5" i="5"/>
  <c r="G11" i="5"/>
  <c r="G3" i="5"/>
  <c r="G10" i="5"/>
  <c r="G2" i="5"/>
  <c r="G7" i="5"/>
  <c r="G8" i="5"/>
  <c r="G9" i="5"/>
  <c r="G7" i="4"/>
  <c r="G5" i="4"/>
  <c r="G2" i="4"/>
  <c r="G3" i="4"/>
  <c r="G10" i="4"/>
  <c r="G6" i="4"/>
  <c r="G4" i="4"/>
  <c r="G11" i="4"/>
  <c r="G9" i="4"/>
  <c r="G8" i="4"/>
  <c r="B18" i="3"/>
  <c r="B17" i="3"/>
  <c r="B18" i="2"/>
  <c r="B17" i="2"/>
  <c r="G7" i="1" l="1"/>
  <c r="G2" i="1"/>
  <c r="G8" i="1"/>
  <c r="G11" i="1"/>
  <c r="G10" i="1"/>
  <c r="G9" i="1"/>
  <c r="G5" i="1"/>
  <c r="G6" i="1"/>
  <c r="G4" i="1"/>
  <c r="G3" i="1"/>
  <c r="G9" i="3"/>
  <c r="G3" i="3"/>
  <c r="G8" i="3"/>
  <c r="G4" i="3"/>
  <c r="G7" i="3"/>
  <c r="G2" i="3"/>
  <c r="G5" i="3"/>
  <c r="G6" i="3"/>
  <c r="G10" i="3"/>
  <c r="G11" i="3"/>
  <c r="G9" i="2"/>
  <c r="G2" i="2"/>
  <c r="G5" i="2"/>
  <c r="G3" i="2"/>
  <c r="G7" i="2"/>
  <c r="G10" i="2"/>
  <c r="G4" i="2"/>
  <c r="G8" i="2"/>
  <c r="G11" i="2"/>
  <c r="G6" i="2"/>
</calcChain>
</file>

<file path=xl/sharedStrings.xml><?xml version="1.0" encoding="utf-8"?>
<sst xmlns="http://schemas.openxmlformats.org/spreadsheetml/2006/main" count="124" uniqueCount="6">
  <si>
    <t>Earthquake</t>
  </si>
  <si>
    <t xml:space="preserve">PGA </t>
  </si>
  <si>
    <t xml:space="preserve">Ln (PGA) </t>
  </si>
  <si>
    <t>Mean (𝜇)</t>
  </si>
  <si>
    <t>Standard Deviation (𝜎)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</si>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</sst>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'IO 7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7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0.10309051409795728</c:v>
                </c:pt>
                <c:pt idx="2">
                  <c:v>0.33067234064144402</c:v>
                </c:pt>
                <c:pt idx="3">
                  <c:v>0.51801327062647906</c:v>
                </c:pt>
                <c:pt idx="4">
                  <c:v>0.65100002947376256</c:v>
                </c:pt>
                <c:pt idx="5">
                  <c:v>0.74343115651629843</c:v>
                </c:pt>
                <c:pt idx="6">
                  <c:v>0.80819036611203698</c:v>
                </c:pt>
                <c:pt idx="7">
                  <c:v>0.8542783739505877</c:v>
                </c:pt>
                <c:pt idx="8">
                  <c:v>0.88764539840695222</c:v>
                </c:pt>
                <c:pt idx="9">
                  <c:v>0.91220714040575768</c:v>
                </c:pt>
                <c:pt idx="10">
                  <c:v>0.93056857579177543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41-429D-A2E7-36139007D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'IO 7 Story  Damper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7 Story  Damper '!$I$2:$I$12</c:f>
              <c:numCache>
                <c:formatCode>General</c:formatCode>
                <c:ptCount val="11"/>
                <c:pt idx="0">
                  <c:v>0</c:v>
                </c:pt>
                <c:pt idx="1">
                  <c:v>9.3142709741283539E-3</c:v>
                </c:pt>
                <c:pt idx="2">
                  <c:v>0.12812015731852888</c:v>
                </c:pt>
                <c:pt idx="3">
                  <c:v>0.33611280926441267</c:v>
                </c:pt>
                <c:pt idx="4">
                  <c:v>0.53277107818259695</c:v>
                </c:pt>
                <c:pt idx="5">
                  <c:v>0.68232285564347639</c:v>
                </c:pt>
                <c:pt idx="6">
                  <c:v>0.78653741605061256</c:v>
                </c:pt>
                <c:pt idx="7">
                  <c:v>0.85661642122849146</c:v>
                </c:pt>
                <c:pt idx="8">
                  <c:v>0.90316477361057512</c:v>
                </c:pt>
                <c:pt idx="9">
                  <c:v>0.93405507857547299</c:v>
                </c:pt>
                <c:pt idx="10">
                  <c:v>0.95465450957368314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80-4251-8942-F157C25AD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7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7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4.8799667492117563E-3</c:v>
                </c:pt>
                <c:pt idx="2">
                  <c:v>0.16539133632486047</c:v>
                </c:pt>
                <c:pt idx="3">
                  <c:v>0.48812722040610301</c:v>
                </c:pt>
                <c:pt idx="4">
                  <c:v>0.73863519036606917</c:v>
                </c:pt>
                <c:pt idx="5">
                  <c:v>0.87656577297365557</c:v>
                </c:pt>
                <c:pt idx="6">
                  <c:v>0.94316574062842484</c:v>
                </c:pt>
                <c:pt idx="7">
                  <c:v>0.97383098301048432</c:v>
                </c:pt>
                <c:pt idx="8">
                  <c:v>0.98780170373136844</c:v>
                </c:pt>
                <c:pt idx="9">
                  <c:v>0.99420998982707587</c:v>
                </c:pt>
                <c:pt idx="10">
                  <c:v>0.99719435484169916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6-4417-A6DB-F113F5C06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7 Story Damper'!$H$2:$H$12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7 Story Damper'!$I$2:$I$12</c:f>
              <c:numCache>
                <c:formatCode>General</c:formatCode>
                <c:ptCount val="11"/>
                <c:pt idx="0">
                  <c:v>0</c:v>
                </c:pt>
                <c:pt idx="1">
                  <c:v>5.7464110675049267E-6</c:v>
                </c:pt>
                <c:pt idx="2">
                  <c:v>6.2076537372993653E-3</c:v>
                </c:pt>
                <c:pt idx="3">
                  <c:v>8.130283404827994E-2</c:v>
                </c:pt>
                <c:pt idx="4">
                  <c:v>0.26986013403055908</c:v>
                </c:pt>
                <c:pt idx="5">
                  <c:v>0.4976874316231315</c:v>
                </c:pt>
                <c:pt idx="6">
                  <c:v>0.6881160341203949</c:v>
                </c:pt>
                <c:pt idx="7">
                  <c:v>0.81862691685758826</c:v>
                </c:pt>
                <c:pt idx="8">
                  <c:v>0.89860495854183098</c:v>
                </c:pt>
                <c:pt idx="9">
                  <c:v>0.94456227338789722</c:v>
                </c:pt>
                <c:pt idx="10">
                  <c:v>0.9700196135035396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9-4791-9C8F-61880985F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7 Story 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7 Story  '!$I$2:$I$12</c:f>
              <c:numCache>
                <c:formatCode>General</c:formatCode>
                <c:ptCount val="11"/>
                <c:pt idx="0">
                  <c:v>0</c:v>
                </c:pt>
                <c:pt idx="1">
                  <c:v>1.0565360368306721E-4</c:v>
                </c:pt>
                <c:pt idx="2">
                  <c:v>1.2851603969753177E-2</c:v>
                </c:pt>
                <c:pt idx="3">
                  <c:v>8.5628092651314644E-2</c:v>
                </c:pt>
                <c:pt idx="4">
                  <c:v>0.2247546230151021</c:v>
                </c:pt>
                <c:pt idx="5">
                  <c:v>0.38913588812704447</c:v>
                </c:pt>
                <c:pt idx="6">
                  <c:v>0.54230989846604594</c:v>
                </c:pt>
                <c:pt idx="7">
                  <c:v>0.66791299739120158</c:v>
                </c:pt>
                <c:pt idx="8">
                  <c:v>0.76368298755247133</c:v>
                </c:pt>
                <c:pt idx="9">
                  <c:v>0.83366328767849129</c:v>
                </c:pt>
                <c:pt idx="10">
                  <c:v>0.88353818010812146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F9-49FC-858C-F6D750766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7 Story Damper'!$H$2:$H$12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7 Story Damper'!$I$2:$I$12</c:f>
              <c:numCache>
                <c:formatCode>General</c:formatCode>
                <c:ptCount val="11"/>
                <c:pt idx="0">
                  <c:v>0</c:v>
                </c:pt>
                <c:pt idx="1">
                  <c:v>1.3647934391707382E-20</c:v>
                </c:pt>
                <c:pt idx="2">
                  <c:v>5.1951182013433107E-9</c:v>
                </c:pt>
                <c:pt idx="3">
                  <c:v>1.1937900711212476E-4</c:v>
                </c:pt>
                <c:pt idx="4">
                  <c:v>1.3230371285157383E-2</c:v>
                </c:pt>
                <c:pt idx="5">
                  <c:v>0.13762054872862139</c:v>
                </c:pt>
                <c:pt idx="6">
                  <c:v>0.43282911073735419</c:v>
                </c:pt>
                <c:pt idx="7">
                  <c:v>0.72916056917322802</c:v>
                </c:pt>
                <c:pt idx="8">
                  <c:v>0.90068567143814693</c:v>
                </c:pt>
                <c:pt idx="9">
                  <c:v>0.97001608812540896</c:v>
                </c:pt>
                <c:pt idx="10">
                  <c:v>0.9921059653678308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89-4C48-AD76-AAEBFFC28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53340</xdr:colOff>
      <xdr:row>1</xdr:row>
      <xdr:rowOff>15240</xdr:rowOff>
    </xdr:from>
    <xdr:to>
      <xdr:col>15</xdr:col>
      <xdr:colOff>548640</xdr:colOff>
      <xdr:row>16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5A984C-361E-723F-5E37-CC88D566FE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30480</xdr:colOff>
      <xdr:row>1</xdr:row>
      <xdr:rowOff>22860</xdr:rowOff>
    </xdr:from>
    <xdr:to>
      <xdr:col>15</xdr:col>
      <xdr:colOff>541020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AD2B8D-8FA4-400A-B6EE-506EFEBF3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68580</xdr:colOff>
      <xdr:row>1</xdr:row>
      <xdr:rowOff>22860</xdr:rowOff>
    </xdr:from>
    <xdr:to>
      <xdr:col>16</xdr:col>
      <xdr:colOff>160020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2CF90E-B323-4460-B12C-5F6B21797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91440</xdr:colOff>
      <xdr:row>0</xdr:row>
      <xdr:rowOff>647700</xdr:rowOff>
    </xdr:from>
    <xdr:to>
      <xdr:col>15</xdr:col>
      <xdr:colOff>548640</xdr:colOff>
      <xdr:row>15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0E9E2A-1666-400F-8B71-8747D9659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68580</xdr:colOff>
      <xdr:row>1</xdr:row>
      <xdr:rowOff>7620</xdr:rowOff>
    </xdr:from>
    <xdr:to>
      <xdr:col>15</xdr:col>
      <xdr:colOff>579120</xdr:colOff>
      <xdr:row>16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65D2E-3441-4971-AA82-D2613F6EC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1</xdr:row>
      <xdr:rowOff>0</xdr:rowOff>
    </xdr:from>
    <xdr:to>
      <xdr:col>15</xdr:col>
      <xdr:colOff>586740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035186-35DA-4892-8413-952BDAA90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55E5-E142-48C3-8C72-8398B82C2CE1}">
  <dimension ref="A1:I18"/>
  <sheetViews>
    <sheetView view="pageLayout" zoomScaleNormal="100" workbookViewId="0">
      <selection activeCell="I3" sqref="I3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0.25514769328687031</v>
      </c>
      <c r="C2" s="5">
        <f>LN(B2)</f>
        <v>-1.3659127121288559</v>
      </c>
      <c r="E2" s="7">
        <v>0.1</v>
      </c>
      <c r="F2" s="5">
        <f>LN(E2)</f>
        <v>-2.3025850929940455</v>
      </c>
      <c r="G2" s="5">
        <f>_xlfn.NORM.DIST(F2,B17,B18,TRUE)</f>
        <v>0.10309051409795728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0.33067234064144402</v>
      </c>
      <c r="H3">
        <v>0.1</v>
      </c>
      <c r="I3">
        <v>0.10309051409795728</v>
      </c>
    </row>
    <row r="4" spans="1:9" x14ac:dyDescent="0.3">
      <c r="A4" s="5">
        <v>496</v>
      </c>
      <c r="B4" s="5">
        <v>0.72550841531293997</v>
      </c>
      <c r="C4" s="5">
        <f>LN(B4)</f>
        <v>-0.32088260739651014</v>
      </c>
      <c r="E4" s="7">
        <v>0.3</v>
      </c>
      <c r="F4" s="5">
        <f t="shared" si="0"/>
        <v>-1.2039728043259361</v>
      </c>
      <c r="G4" s="5">
        <f>_xlfn.NORM.DIST(F4,B17,B18,TRUE)</f>
        <v>0.51801327062647906</v>
      </c>
      <c r="H4">
        <v>0.2</v>
      </c>
      <c r="I4">
        <v>0.33067234064144402</v>
      </c>
    </row>
    <row r="5" spans="1:9" x14ac:dyDescent="0.3">
      <c r="A5" s="5">
        <v>741</v>
      </c>
      <c r="B5" s="5">
        <v>0.6734841864291895</v>
      </c>
      <c r="C5" s="5">
        <f t="shared" ref="C3:C15" si="1">LN(B5)</f>
        <v>-0.39529076309677003</v>
      </c>
      <c r="E5" s="7">
        <v>0.4</v>
      </c>
      <c r="F5" s="5">
        <f t="shared" si="0"/>
        <v>-0.916290731874155</v>
      </c>
      <c r="G5" s="5">
        <f>_xlfn.NORM.DIST(F5,B17,B18,TRUE)</f>
        <v>0.65100002947376256</v>
      </c>
      <c r="H5">
        <v>0.3</v>
      </c>
      <c r="I5">
        <v>0.51801327062647906</v>
      </c>
    </row>
    <row r="6" spans="1:9" x14ac:dyDescent="0.3">
      <c r="A6" s="5">
        <v>753</v>
      </c>
      <c r="B6" s="5">
        <v>0.49212296903474845</v>
      </c>
      <c r="C6" s="5">
        <f t="shared" si="1"/>
        <v>-0.7090266566563963</v>
      </c>
      <c r="E6" s="7">
        <v>0.5</v>
      </c>
      <c r="F6" s="5">
        <f t="shared" si="0"/>
        <v>-0.69314718055994529</v>
      </c>
      <c r="G6" s="5">
        <f>_xlfn.NORM.DIST(F6,B17,B18,TRUE)</f>
        <v>0.74343115651629843</v>
      </c>
      <c r="H6">
        <v>0.4</v>
      </c>
      <c r="I6">
        <v>0.65100002947376256</v>
      </c>
    </row>
    <row r="7" spans="1:9" x14ac:dyDescent="0.3">
      <c r="A7" s="5">
        <v>825</v>
      </c>
      <c r="B7" s="5">
        <v>0.74857676886295899</v>
      </c>
      <c r="C7" s="5">
        <f t="shared" si="1"/>
        <v>-0.28958151677057392</v>
      </c>
      <c r="E7" s="7">
        <v>0.6</v>
      </c>
      <c r="F7" s="5">
        <f t="shared" si="0"/>
        <v>-0.51082562376599072</v>
      </c>
      <c r="G7" s="5">
        <f>_xlfn.NORM.DIST(F7,B17,B18,TRUE)</f>
        <v>0.80819036611203698</v>
      </c>
      <c r="H7">
        <v>0.5</v>
      </c>
      <c r="I7">
        <v>0.74343115651629843</v>
      </c>
    </row>
    <row r="8" spans="1:9" x14ac:dyDescent="0.3">
      <c r="A8" s="5">
        <v>828</v>
      </c>
      <c r="B8" s="5">
        <v>0.15168957255108789</v>
      </c>
      <c r="C8" s="5">
        <f t="shared" si="1"/>
        <v>-1.885919132293477</v>
      </c>
      <c r="E8" s="7">
        <v>0.7</v>
      </c>
      <c r="F8" s="5">
        <f t="shared" si="0"/>
        <v>-0.35667494393873245</v>
      </c>
      <c r="G8" s="5">
        <f>_xlfn.NORM.DIST(F8,B17,B18,TRUE)</f>
        <v>0.8542783739505877</v>
      </c>
      <c r="H8">
        <v>0.6</v>
      </c>
      <c r="I8">
        <v>0.80819036611203698</v>
      </c>
    </row>
    <row r="9" spans="1:9" x14ac:dyDescent="0.3">
      <c r="A9" s="5">
        <v>879</v>
      </c>
      <c r="B9" s="5">
        <v>0.93620113104763814</v>
      </c>
      <c r="C9" s="5">
        <f t="shared" si="1"/>
        <v>-6.5924941990814459E-2</v>
      </c>
      <c r="E9" s="7">
        <v>0.8</v>
      </c>
      <c r="F9" s="5">
        <f t="shared" si="0"/>
        <v>-0.22314355131420971</v>
      </c>
      <c r="G9" s="5">
        <f>_xlfn.NORM.DIST(F9,B17,B18,TRUE)</f>
        <v>0.88764539840695222</v>
      </c>
      <c r="H9">
        <v>0.7</v>
      </c>
      <c r="I9">
        <v>0.8542783739505877</v>
      </c>
    </row>
    <row r="10" spans="1:9" x14ac:dyDescent="0.3">
      <c r="A10" s="5">
        <v>1004</v>
      </c>
      <c r="B10" s="5">
        <v>0.55924627489085943</v>
      </c>
      <c r="C10" s="5">
        <f t="shared" si="1"/>
        <v>-0.58116533953554028</v>
      </c>
      <c r="E10" s="7">
        <v>0.9</v>
      </c>
      <c r="F10" s="5">
        <f t="shared" si="0"/>
        <v>-0.10536051565782628</v>
      </c>
      <c r="G10" s="5">
        <f>_xlfn.NORM.DIST(F10,B17,B18,TRUE)</f>
        <v>0.91220714040575768</v>
      </c>
      <c r="H10">
        <v>0.8</v>
      </c>
      <c r="I10">
        <v>0.88764539840695222</v>
      </c>
    </row>
    <row r="11" spans="1:9" x14ac:dyDescent="0.3">
      <c r="A11" s="5">
        <v>1086</v>
      </c>
      <c r="B11" s="5">
        <v>0.19056301861443972</v>
      </c>
      <c r="C11" s="5">
        <f t="shared" si="1"/>
        <v>-1.6577723327447347</v>
      </c>
      <c r="E11" s="7">
        <v>1</v>
      </c>
      <c r="F11" s="5">
        <f t="shared" si="0"/>
        <v>0</v>
      </c>
      <c r="G11" s="5">
        <f>_xlfn.NORM.DIST(F11,B17,B18,TRUE)</f>
        <v>0.93056857579177543</v>
      </c>
      <c r="H11">
        <v>0.9</v>
      </c>
      <c r="I11">
        <v>0.91220714040575768</v>
      </c>
    </row>
    <row r="12" spans="1:9" x14ac:dyDescent="0.3">
      <c r="A12" s="5">
        <v>1504</v>
      </c>
      <c r="B12" s="5">
        <v>0.11872443914432432</v>
      </c>
      <c r="C12" s="5">
        <f t="shared" si="1"/>
        <v>-2.1309501085477973</v>
      </c>
      <c r="H12">
        <v>1</v>
      </c>
      <c r="I12">
        <v>0.93056857579177543</v>
      </c>
    </row>
    <row r="13" spans="1:9" x14ac:dyDescent="0.3">
      <c r="A13" s="5">
        <v>1517</v>
      </c>
      <c r="B13" s="5">
        <v>0.12079599713963643</v>
      </c>
      <c r="C13" s="5">
        <f t="shared" si="1"/>
        <v>-2.1136521302917282</v>
      </c>
    </row>
    <row r="14" spans="1:9" x14ac:dyDescent="0.3">
      <c r="A14" s="5">
        <v>1529</v>
      </c>
      <c r="B14" s="5">
        <v>7.7020444836392976E-2</v>
      </c>
      <c r="C14" s="5">
        <f t="shared" si="1"/>
        <v>-2.5636843750161948</v>
      </c>
    </row>
    <row r="15" spans="1:9" x14ac:dyDescent="0.3">
      <c r="A15" s="5">
        <v>2114</v>
      </c>
      <c r="B15" s="5">
        <v>0.12687183310673508</v>
      </c>
      <c r="C15" s="5">
        <f t="shared" si="1"/>
        <v>-2.0645778902327026</v>
      </c>
    </row>
    <row r="17" spans="1:2" x14ac:dyDescent="0.3">
      <c r="A17" s="3" t="s">
        <v>3</v>
      </c>
      <c r="B17" s="5">
        <f>AVERAGE(C2:C15)</f>
        <v>-1.2418723466693917</v>
      </c>
    </row>
    <row r="18" spans="1:2" x14ac:dyDescent="0.3">
      <c r="A18" s="4" t="s">
        <v>4</v>
      </c>
      <c r="B18" s="5">
        <f>_xlfn.STDEV.P(C2:C15)</f>
        <v>0.83908084600197375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B878-C3A6-4E3C-B485-200AD21180C1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0.69562664961306853</v>
      </c>
      <c r="C2" s="5">
        <f>LN(B2)</f>
        <v>-0.36294218554372032</v>
      </c>
      <c r="E2" s="7">
        <v>0.1</v>
      </c>
      <c r="F2" s="5">
        <f>LN(E2)</f>
        <v>-2.3025850929940455</v>
      </c>
      <c r="G2" s="5">
        <f>_xlfn.NORM.DIST(F2,B17,B18,TRUE)</f>
        <v>9.3142709741283539E-3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0.12812015731852888</v>
      </c>
      <c r="H3">
        <v>0.1</v>
      </c>
      <c r="I3">
        <v>9.3142709741283539E-3</v>
      </c>
    </row>
    <row r="4" spans="1:9" x14ac:dyDescent="0.3">
      <c r="A4" s="5">
        <v>496</v>
      </c>
      <c r="B4" s="5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0.33611280926441267</v>
      </c>
      <c r="H4">
        <v>0.2</v>
      </c>
      <c r="I4">
        <v>0.12812015731852888</v>
      </c>
    </row>
    <row r="5" spans="1:9" x14ac:dyDescent="0.3">
      <c r="A5" s="5">
        <v>741</v>
      </c>
      <c r="B5" s="5">
        <v>0.79912231502403863</v>
      </c>
      <c r="C5" s="5">
        <f t="shared" ref="C3:C15" si="1">LN(B5)</f>
        <v>-0.22424125979572729</v>
      </c>
      <c r="E5" s="7">
        <v>0.4</v>
      </c>
      <c r="F5" s="5">
        <f t="shared" si="0"/>
        <v>-0.916290731874155</v>
      </c>
      <c r="G5" s="5">
        <f>_xlfn.NORM.DIST(F5,B17,B18,TRUE)</f>
        <v>0.53277107818259695</v>
      </c>
      <c r="H5">
        <v>0.3</v>
      </c>
      <c r="I5">
        <v>0.33611280926441267</v>
      </c>
    </row>
    <row r="6" spans="1:9" x14ac:dyDescent="0.3">
      <c r="A6" s="5">
        <v>753</v>
      </c>
      <c r="B6" s="5">
        <v>0.89465800542672425</v>
      </c>
      <c r="C6" s="5">
        <f t="shared" si="1"/>
        <v>-0.11131375057417428</v>
      </c>
      <c r="E6" s="7">
        <v>0.5</v>
      </c>
      <c r="F6" s="5">
        <f t="shared" si="0"/>
        <v>-0.69314718055994529</v>
      </c>
      <c r="G6" s="5">
        <f>_xlfn.NORM.DIST(F6,B17,B18,TRUE)</f>
        <v>0.68232285564347639</v>
      </c>
      <c r="H6">
        <v>0.4</v>
      </c>
      <c r="I6">
        <v>0.53277107818259695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0.78653741605061256</v>
      </c>
      <c r="H7">
        <v>0.5</v>
      </c>
      <c r="I7">
        <v>0.68232285564347639</v>
      </c>
    </row>
    <row r="8" spans="1:9" x14ac:dyDescent="0.3">
      <c r="A8" s="5">
        <v>828</v>
      </c>
      <c r="B8" s="5">
        <v>0.40292647259539449</v>
      </c>
      <c r="C8" s="5">
        <f t="shared" si="1"/>
        <v>-0.90900118381700235</v>
      </c>
      <c r="E8" s="7">
        <v>0.7</v>
      </c>
      <c r="F8" s="5">
        <f t="shared" si="0"/>
        <v>-0.35667494393873245</v>
      </c>
      <c r="G8" s="5">
        <f>_xlfn.NORM.DIST(F8,B17,B18,TRUE)</f>
        <v>0.85661642122849146</v>
      </c>
      <c r="H8">
        <v>0.6</v>
      </c>
      <c r="I8">
        <v>0.78653741605061256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0.90316477361057512</v>
      </c>
      <c r="H9">
        <v>0.7</v>
      </c>
      <c r="I9">
        <v>0.85661642122849146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0.93405507857547299</v>
      </c>
      <c r="H10">
        <v>0.8</v>
      </c>
      <c r="I10">
        <v>0.90316477361057512</v>
      </c>
    </row>
    <row r="11" spans="1:9" x14ac:dyDescent="0.3">
      <c r="A11" s="5">
        <v>1086</v>
      </c>
      <c r="B11" s="5">
        <v>0.32858793635915634</v>
      </c>
      <c r="C11" s="5">
        <f t="shared" si="1"/>
        <v>-1.1129507862891663</v>
      </c>
      <c r="E11" s="7">
        <v>1</v>
      </c>
      <c r="F11" s="5">
        <f t="shared" si="0"/>
        <v>0</v>
      </c>
      <c r="G11" s="5">
        <f>_xlfn.NORM.DIST(F11,B17,B18,TRUE)</f>
        <v>0.95465450957368314</v>
      </c>
      <c r="H11">
        <v>0.9</v>
      </c>
      <c r="I11">
        <v>0.93405507857547299</v>
      </c>
    </row>
    <row r="12" spans="1:9" x14ac:dyDescent="0.3">
      <c r="A12" s="5">
        <v>1504</v>
      </c>
      <c r="B12" s="5">
        <v>0.24894980458488922</v>
      </c>
      <c r="C12" s="5">
        <f t="shared" si="1"/>
        <v>-1.3905039908515171</v>
      </c>
      <c r="H12">
        <v>1</v>
      </c>
      <c r="I12">
        <v>0.95465450957368314</v>
      </c>
    </row>
    <row r="13" spans="1:9" x14ac:dyDescent="0.3">
      <c r="A13" s="5">
        <v>1517</v>
      </c>
      <c r="B13" s="5">
        <v>0.29694689425978166</v>
      </c>
      <c r="C13" s="5">
        <f t="shared" si="1"/>
        <v>-1.2142019633734742</v>
      </c>
    </row>
    <row r="14" spans="1:9" x14ac:dyDescent="0.3">
      <c r="A14" s="5">
        <v>1529</v>
      </c>
      <c r="B14" s="5">
        <v>0.20224131957454716</v>
      </c>
      <c r="C14" s="5">
        <f t="shared" si="1"/>
        <v>-1.5982936432498993</v>
      </c>
    </row>
    <row r="15" spans="1:9" x14ac:dyDescent="0.3">
      <c r="A15" s="5">
        <v>2114</v>
      </c>
      <c r="B15" s="5">
        <v>0.17472843169111818</v>
      </c>
      <c r="C15" s="5">
        <f t="shared" si="1"/>
        <v>-1.7445223292845988</v>
      </c>
    </row>
    <row r="17" spans="1:2" x14ac:dyDescent="0.3">
      <c r="A17" s="3" t="s">
        <v>3</v>
      </c>
      <c r="B17" s="5">
        <f>AVERAGE(C2:C15)</f>
        <v>-0.9631078991976979</v>
      </c>
    </row>
    <row r="18" spans="1:2" x14ac:dyDescent="0.3">
      <c r="A18" s="4" t="s">
        <v>4</v>
      </c>
      <c r="B18" s="5">
        <f>_xlfn.STDEV.P(C2:C15)</f>
        <v>0.56929211238147615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8161-D12C-47A5-8DA2-135B67150CC3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0.53727708185898215</v>
      </c>
      <c r="C2" s="5">
        <f t="shared" ref="C2" si="0">LN(B2)</f>
        <v>-0.62124133643033186</v>
      </c>
      <c r="E2" s="7">
        <v>0.1</v>
      </c>
      <c r="F2" s="5">
        <f>LN(E2)</f>
        <v>-2.3025850929940455</v>
      </c>
      <c r="G2" s="5">
        <f>_xlfn.NORM.DIST(F2,B17,B18,TRUE)</f>
        <v>4.8799667492117563E-3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1">LN(E3)</f>
        <v>-1.6094379124341003</v>
      </c>
      <c r="G3" s="5">
        <f>_xlfn.NORM.DIST(F3,B17,B18,TRUE)</f>
        <v>0.16539133632486047</v>
      </c>
      <c r="H3">
        <v>0.1</v>
      </c>
      <c r="I3">
        <v>4.8799667492117563E-3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1"/>
        <v>-1.2039728043259361</v>
      </c>
      <c r="G4" s="5">
        <f>_xlfn.NORM.DIST(F4,B17,B18,TRUE)</f>
        <v>0.48812722040610301</v>
      </c>
      <c r="H4">
        <v>0.2</v>
      </c>
      <c r="I4">
        <v>0.16539133632486047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1"/>
        <v>-0.916290731874155</v>
      </c>
      <c r="G5" s="5">
        <f>_xlfn.NORM.DIST(F5,B17,B18,TRUE)</f>
        <v>0.73863519036606917</v>
      </c>
      <c r="H5">
        <v>0.3</v>
      </c>
      <c r="I5">
        <v>0.48812722040610301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1"/>
        <v>-0.69314718055994529</v>
      </c>
      <c r="G6" s="5">
        <f>_xlfn.NORM.DIST(F6,B17,B18,TRUE)</f>
        <v>0.87656577297365557</v>
      </c>
      <c r="H6">
        <v>0.4</v>
      </c>
      <c r="I6">
        <v>0.73863519036606917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1"/>
        <v>-0.51082562376599072</v>
      </c>
      <c r="G7" s="5">
        <f>_xlfn.NORM.DIST(F7,B17,B18,TRUE)</f>
        <v>0.94316574062842484</v>
      </c>
      <c r="H7">
        <v>0.5</v>
      </c>
      <c r="I7">
        <v>0.87656577297365557</v>
      </c>
    </row>
    <row r="8" spans="1:9" x14ac:dyDescent="0.3">
      <c r="A8" s="5">
        <v>828</v>
      </c>
      <c r="B8" s="5">
        <v>0.46311357828128996</v>
      </c>
      <c r="C8" s="5">
        <f t="shared" ref="C5:C15" si="2">LN(B8)</f>
        <v>-0.76978294551652027</v>
      </c>
      <c r="E8" s="7">
        <v>0.7</v>
      </c>
      <c r="F8" s="5">
        <f t="shared" si="1"/>
        <v>-0.35667494393873245</v>
      </c>
      <c r="G8" s="5">
        <f>_xlfn.NORM.DIST(F8,B17,B18,TRUE)</f>
        <v>0.97383098301048432</v>
      </c>
      <c r="H8">
        <v>0.6</v>
      </c>
      <c r="I8">
        <v>0.94316574062842484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1"/>
        <v>-0.22314355131420971</v>
      </c>
      <c r="G9" s="5">
        <f>_xlfn.NORM.DIST(F9,B17,B18,TRUE)</f>
        <v>0.98780170373136844</v>
      </c>
      <c r="H9">
        <v>0.7</v>
      </c>
      <c r="I9">
        <v>0.97383098301048432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1"/>
        <v>-0.10536051565782628</v>
      </c>
      <c r="G10" s="5">
        <f>_xlfn.NORM.DIST(F10,B17,B18,TRUE)</f>
        <v>0.99420998982707587</v>
      </c>
      <c r="H10">
        <v>0.8</v>
      </c>
      <c r="I10">
        <v>0.98780170373136844</v>
      </c>
    </row>
    <row r="11" spans="1:9" x14ac:dyDescent="0.3">
      <c r="A11" s="5">
        <v>1086</v>
      </c>
      <c r="B11" s="5">
        <v>0.44541255422626286</v>
      </c>
      <c r="C11" s="5">
        <f t="shared" si="2"/>
        <v>-0.80875433814778563</v>
      </c>
      <c r="E11" s="7">
        <v>1</v>
      </c>
      <c r="F11" s="5">
        <f t="shared" si="1"/>
        <v>0</v>
      </c>
      <c r="G11" s="5">
        <f>_xlfn.NORM.DIST(F11,B17,B18,TRUE)</f>
        <v>0.99719435484169916</v>
      </c>
      <c r="H11">
        <v>0.9</v>
      </c>
      <c r="I11">
        <v>0.99420998982707587</v>
      </c>
    </row>
    <row r="12" spans="1:9" x14ac:dyDescent="0.3">
      <c r="A12" s="5">
        <v>1504</v>
      </c>
      <c r="B12" s="5">
        <v>0.23221476489186213</v>
      </c>
      <c r="C12" s="5">
        <f t="shared" si="2"/>
        <v>-1.4600926247809871</v>
      </c>
      <c r="H12">
        <v>1</v>
      </c>
      <c r="I12">
        <v>0.99719435484169916</v>
      </c>
    </row>
    <row r="13" spans="1:9" x14ac:dyDescent="0.3">
      <c r="A13" s="5">
        <v>1517</v>
      </c>
      <c r="B13" s="5">
        <v>0.26070252084080259</v>
      </c>
      <c r="C13" s="5">
        <f t="shared" si="2"/>
        <v>-1.3443752885811735</v>
      </c>
    </row>
    <row r="14" spans="1:9" x14ac:dyDescent="0.3">
      <c r="A14" s="5">
        <v>1529</v>
      </c>
      <c r="B14" s="5">
        <v>0.15139874299357994</v>
      </c>
      <c r="C14" s="5">
        <f t="shared" si="2"/>
        <v>-1.8878382405655671</v>
      </c>
    </row>
    <row r="15" spans="1:9" x14ac:dyDescent="0.3">
      <c r="A15" s="5">
        <v>2114</v>
      </c>
      <c r="B15" s="5">
        <v>0.23548311433937036</v>
      </c>
      <c r="C15" s="5">
        <f t="shared" si="2"/>
        <v>-1.446116069415349</v>
      </c>
    </row>
    <row r="17" spans="1:2" x14ac:dyDescent="0.3">
      <c r="A17" s="3" t="s">
        <v>3</v>
      </c>
      <c r="B17" s="5">
        <f>AVERAGE(C2:C15)</f>
        <v>-1.1911715490625308</v>
      </c>
    </row>
    <row r="18" spans="1:2" x14ac:dyDescent="0.3">
      <c r="A18" s="4" t="s">
        <v>4</v>
      </c>
      <c r="B18" s="5">
        <f>_xlfn.STDEV.P(C2:C15)</f>
        <v>0.43007687750464768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B68D-B7F1-47F3-BBC7-53132C620EE0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5.7464110675049267E-6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6.2076537372993653E-3</v>
      </c>
      <c r="H3">
        <v>0.1</v>
      </c>
      <c r="I3">
        <v>5.7464110675049267E-6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8.130283404827994E-2</v>
      </c>
      <c r="H4">
        <v>0.2</v>
      </c>
      <c r="I4">
        <v>6.2076537372993653E-3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0.26986013403055908</v>
      </c>
      <c r="H5">
        <v>0.3</v>
      </c>
      <c r="I5">
        <v>8.130283404827994E-2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0.4976874316231315</v>
      </c>
      <c r="H6">
        <v>0.4</v>
      </c>
      <c r="I6">
        <v>0.26986013403055908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0.6881160341203949</v>
      </c>
      <c r="H7">
        <v>0.5</v>
      </c>
      <c r="I7">
        <v>0.4976874316231315</v>
      </c>
    </row>
    <row r="8" spans="1:9" x14ac:dyDescent="0.3">
      <c r="A8" s="5">
        <v>828</v>
      </c>
      <c r="B8" s="5">
        <v>0.89626706713766602</v>
      </c>
      <c r="C8" s="5">
        <f t="shared" ref="C8:C15" si="1">LN(B8)</f>
        <v>-0.10951684441819283</v>
      </c>
      <c r="E8" s="7">
        <v>0.7</v>
      </c>
      <c r="F8" s="5">
        <f t="shared" si="0"/>
        <v>-0.35667494393873245</v>
      </c>
      <c r="G8" s="5">
        <f>_xlfn.NORM.DIST(F8,B17,B18,TRUE)</f>
        <v>0.81862691685758826</v>
      </c>
      <c r="H8">
        <v>0.6</v>
      </c>
      <c r="I8">
        <v>0.6881160341203949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0.89860495854183098</v>
      </c>
      <c r="H9">
        <v>0.7</v>
      </c>
      <c r="I9">
        <v>0.81862691685758826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0.94456227338789722</v>
      </c>
      <c r="H10">
        <v>0.8</v>
      </c>
      <c r="I10">
        <v>0.89860495854183098</v>
      </c>
    </row>
    <row r="11" spans="1:9" x14ac:dyDescent="0.3">
      <c r="A11" s="5">
        <v>1086</v>
      </c>
      <c r="B11" s="5">
        <v>0.58252234192133567</v>
      </c>
      <c r="C11" s="5">
        <f t="shared" si="1"/>
        <v>-0.54038773904806359</v>
      </c>
      <c r="E11" s="7">
        <v>1</v>
      </c>
      <c r="F11" s="5">
        <f t="shared" si="0"/>
        <v>0</v>
      </c>
      <c r="G11" s="5">
        <f>_xlfn.NORM.DIST(F11,B17,B18,TRUE)</f>
        <v>0.9700196135035396</v>
      </c>
      <c r="H11">
        <v>0.9</v>
      </c>
      <c r="I11">
        <v>0.94456227338789722</v>
      </c>
    </row>
    <row r="12" spans="1:9" x14ac:dyDescent="0.3">
      <c r="A12" s="5">
        <v>1504</v>
      </c>
      <c r="B12" s="5">
        <v>0.4746344261853811</v>
      </c>
      <c r="C12" s="5">
        <f t="shared" si="1"/>
        <v>-0.7452104003474127</v>
      </c>
      <c r="H12">
        <v>1</v>
      </c>
      <c r="I12">
        <v>0.9700196135035396</v>
      </c>
    </row>
    <row r="13" spans="1:9" x14ac:dyDescent="0.3">
      <c r="A13" s="5">
        <v>1517</v>
      </c>
      <c r="B13" s="5">
        <v>0.6200151034101572</v>
      </c>
      <c r="C13" s="5">
        <f t="shared" si="1"/>
        <v>-0.47801144090074482</v>
      </c>
    </row>
    <row r="14" spans="1:9" x14ac:dyDescent="0.3">
      <c r="A14" s="5">
        <v>1529</v>
      </c>
      <c r="B14" s="5">
        <v>0.30752295485203168</v>
      </c>
      <c r="C14" s="5">
        <f t="shared" si="1"/>
        <v>-1.1792055445964251</v>
      </c>
    </row>
    <row r="15" spans="1:9" x14ac:dyDescent="0.3">
      <c r="A15" s="5">
        <v>2114</v>
      </c>
      <c r="B15" s="5">
        <v>0.33494987495420503</v>
      </c>
      <c r="C15" s="5">
        <f t="shared" si="1"/>
        <v>-1.0937743853546804</v>
      </c>
    </row>
    <row r="17" spans="1:2" x14ac:dyDescent="0.3">
      <c r="A17" s="3" t="s">
        <v>3</v>
      </c>
      <c r="B17" s="5">
        <f>AVERAGE(C2:C15)</f>
        <v>-0.69101772577758658</v>
      </c>
    </row>
    <row r="18" spans="1:2" x14ac:dyDescent="0.3">
      <c r="A18" s="4" t="s">
        <v>4</v>
      </c>
      <c r="B18" s="5">
        <f>_xlfn.STDEV.P(C2:C15)</f>
        <v>0.36735120901183627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0941-6FE6-45FD-AAC1-B0420009B2AD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1.0565360368306721E-4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1.2851603969753177E-2</v>
      </c>
      <c r="H3">
        <v>0.1</v>
      </c>
      <c r="I3">
        <v>1.0565360368306721E-4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8.5628092651314644E-2</v>
      </c>
      <c r="H4">
        <v>0.2</v>
      </c>
      <c r="I4">
        <v>1.2851603969753177E-2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0.2247546230151021</v>
      </c>
      <c r="H5">
        <v>0.3</v>
      </c>
      <c r="I5">
        <v>8.5628092651314644E-2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0.38913588812704447</v>
      </c>
      <c r="H6">
        <v>0.4</v>
      </c>
      <c r="I6">
        <v>0.2247546230151021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0.54230989846604594</v>
      </c>
      <c r="H7">
        <v>0.5</v>
      </c>
      <c r="I7">
        <v>0.38913588812704447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0.66791299739120158</v>
      </c>
      <c r="H8">
        <v>0.6</v>
      </c>
      <c r="I8">
        <v>0.54230989846604594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0.76368298755247133</v>
      </c>
      <c r="H9">
        <v>0.7</v>
      </c>
      <c r="I9">
        <v>0.66791299739120158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0.83366328767849129</v>
      </c>
      <c r="H10">
        <v>0.8</v>
      </c>
      <c r="I10">
        <v>0.76368298755247133</v>
      </c>
    </row>
    <row r="11" spans="1:9" x14ac:dyDescent="0.3">
      <c r="A11" s="5">
        <v>1086</v>
      </c>
      <c r="B11" s="5">
        <v>0.96323071696686813</v>
      </c>
      <c r="C11" s="5">
        <f t="shared" ref="C8:C15" si="1">LN(B11)</f>
        <v>-3.7462314397380889E-2</v>
      </c>
      <c r="E11" s="7">
        <v>1</v>
      </c>
      <c r="F11" s="5">
        <f t="shared" si="0"/>
        <v>0</v>
      </c>
      <c r="G11" s="5">
        <f>_xlfn.NORM.DIST(F11,B17,B18,TRUE)</f>
        <v>0.88353818010812146</v>
      </c>
      <c r="H11">
        <v>0.9</v>
      </c>
      <c r="I11">
        <v>0.83366328767849129</v>
      </c>
    </row>
    <row r="12" spans="1:9" x14ac:dyDescent="0.3">
      <c r="A12" s="5">
        <v>1504</v>
      </c>
      <c r="B12" s="5">
        <v>0.47564853556485365</v>
      </c>
      <c r="C12" s="5">
        <f t="shared" si="1"/>
        <v>-0.74307606814266525</v>
      </c>
      <c r="H12">
        <v>1</v>
      </c>
      <c r="I12">
        <v>0.88353818010812146</v>
      </c>
    </row>
    <row r="13" spans="1:9" x14ac:dyDescent="0.3">
      <c r="A13" s="5">
        <v>1517</v>
      </c>
      <c r="B13" s="5">
        <v>0.99765083393575038</v>
      </c>
      <c r="C13" s="5">
        <f t="shared" si="1"/>
        <v>-2.351929683830909E-3</v>
      </c>
    </row>
    <row r="14" spans="1:9" x14ac:dyDescent="0.3">
      <c r="A14" s="5">
        <v>1529</v>
      </c>
      <c r="B14" s="5">
        <v>0.29745854767316665</v>
      </c>
      <c r="C14" s="5">
        <f t="shared" si="1"/>
        <v>-1.2124803992569335</v>
      </c>
    </row>
    <row r="15" spans="1:9" x14ac:dyDescent="0.3">
      <c r="A15" s="5">
        <v>2114</v>
      </c>
      <c r="B15" s="5">
        <v>0.4455191401126109</v>
      </c>
      <c r="C15" s="5">
        <f t="shared" si="1"/>
        <v>-0.80851506977842846</v>
      </c>
    </row>
    <row r="17" spans="1:2" x14ac:dyDescent="0.3">
      <c r="A17" s="3" t="s">
        <v>3</v>
      </c>
      <c r="B17" s="5">
        <f>AVERAGE(C2:C15)</f>
        <v>-0.56077715625184776</v>
      </c>
    </row>
    <row r="18" spans="1:2" x14ac:dyDescent="0.3">
      <c r="A18" s="4" t="s">
        <v>4</v>
      </c>
      <c r="B18" s="5">
        <f>_xlfn.STDEV.P(C2:C15)</f>
        <v>0.47011088934231943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99EB-1917-4F1E-AA22-26768056319E}">
  <dimension ref="A1:I18"/>
  <sheetViews>
    <sheetView tabSelected="1"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1.3647934391707382E-20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5.1951182013433107E-9</v>
      </c>
      <c r="H3">
        <v>0.1</v>
      </c>
      <c r="I3">
        <v>1.3647934391707382E-20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1.1937900711212476E-4</v>
      </c>
      <c r="H4">
        <v>0.2</v>
      </c>
      <c r="I4">
        <v>5.1951182013433107E-9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1.3230371285157383E-2</v>
      </c>
      <c r="H5">
        <v>0.3</v>
      </c>
      <c r="I5">
        <v>1.1937900711212476E-4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0.13762054872862139</v>
      </c>
      <c r="H6">
        <v>0.4</v>
      </c>
      <c r="I6">
        <v>1.3230371285157383E-2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0.43282911073735419</v>
      </c>
      <c r="H7">
        <v>0.5</v>
      </c>
      <c r="I7">
        <v>0.13762054872862139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0.72916056917322802</v>
      </c>
      <c r="H8">
        <v>0.6</v>
      </c>
      <c r="I8">
        <v>0.43282911073735419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0.90068567143814693</v>
      </c>
      <c r="H9">
        <v>0.7</v>
      </c>
      <c r="I9">
        <v>0.72916056917322802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0.97001608812540896</v>
      </c>
      <c r="H10">
        <v>0.8</v>
      </c>
      <c r="I10">
        <v>0.90068567143814693</v>
      </c>
    </row>
    <row r="11" spans="1:9" x14ac:dyDescent="0.3">
      <c r="A11" s="5">
        <v>1086</v>
      </c>
      <c r="B11" s="5" t="s">
        <v>5</v>
      </c>
      <c r="C11" s="5" t="s">
        <v>5</v>
      </c>
      <c r="E11" s="7">
        <v>1</v>
      </c>
      <c r="F11" s="5">
        <f t="shared" si="0"/>
        <v>0</v>
      </c>
      <c r="G11" s="5">
        <f>_xlfn.NORM.DIST(F11,B17,B18,TRUE)</f>
        <v>0.9921059653678308</v>
      </c>
      <c r="H11">
        <v>0.9</v>
      </c>
      <c r="I11">
        <v>0.97001608812540896</v>
      </c>
    </row>
    <row r="12" spans="1:9" x14ac:dyDescent="0.3">
      <c r="A12" s="5">
        <v>1504</v>
      </c>
      <c r="B12" s="5">
        <v>0.80747557019061889</v>
      </c>
      <c r="C12" s="5">
        <f t="shared" ref="C8:C15" si="1">LN(B12)</f>
        <v>-0.21384247797688435</v>
      </c>
      <c r="H12">
        <v>1</v>
      </c>
      <c r="I12">
        <v>0.9921059653678308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0.501439419894674</v>
      </c>
      <c r="C14" s="5">
        <f t="shared" si="1"/>
        <v>-0.69027247669399117</v>
      </c>
    </row>
    <row r="15" spans="1:9" x14ac:dyDescent="0.3">
      <c r="A15" s="5">
        <v>2114</v>
      </c>
      <c r="B15" s="5">
        <v>0.58978976134274386</v>
      </c>
      <c r="C15" s="5">
        <f t="shared" si="1"/>
        <v>-0.5279891422925963</v>
      </c>
    </row>
    <row r="17" spans="1:2" x14ac:dyDescent="0.3">
      <c r="A17" s="3" t="s">
        <v>3</v>
      </c>
      <c r="B17" s="5">
        <f>AVERAGE(C2:C15)</f>
        <v>-0.47736803232115727</v>
      </c>
    </row>
    <row r="18" spans="1:2" x14ac:dyDescent="0.3">
      <c r="A18" s="4" t="s">
        <v>4</v>
      </c>
      <c r="B18" s="5">
        <f>_xlfn.STDEV.P(C2:C15)</f>
        <v>0.19776797600631413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IO 7 Story </vt:lpstr>
      <vt:lpstr>IO 7 Story  Damper </vt:lpstr>
      <vt:lpstr>LS 7 Story </vt:lpstr>
      <vt:lpstr>LS 7 Story Damper</vt:lpstr>
      <vt:lpstr>CP 7 Story  </vt:lpstr>
      <vt:lpstr>CP 7 Story Damper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2023-09-04T12:49:00Z</dcterms:created>
  <dcterms:modified xsi:type="dcterms:W3CDTF">2023-11-11T20:38:31Z</dcterms:modified>
</cp:coreProperties>
</file>